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adira\Desktop\Akademska 25_26\II ciklus syllabusi sa kalkulatorom\Hemija okoline i kontrole kvaliteta\Kalkulator\"/>
    </mc:Choice>
  </mc:AlternateContent>
  <bookViews>
    <workbookView xWindow="0" yWindow="0" windowWidth="21600" windowHeight="973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62913"/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9" i="7" s="1"/>
  <c r="K22" i="7" l="1"/>
  <c r="K18" i="7"/>
  <c r="K14" i="7"/>
  <c r="K10" i="7"/>
  <c r="K21" i="7"/>
  <c r="K17" i="7"/>
  <c r="K13" i="7"/>
  <c r="H25" i="7"/>
  <c r="J25" i="7"/>
  <c r="G24" i="7"/>
  <c r="K20" i="7"/>
  <c r="K16" i="7"/>
  <c r="K12" i="7"/>
  <c r="K8" i="7"/>
  <c r="K19" i="7"/>
  <c r="K15" i="7"/>
  <c r="K11" i="7"/>
  <c r="K7" i="7"/>
  <c r="K23" i="7" s="1"/>
  <c r="B7" i="3" l="1"/>
  <c r="B9" i="3" s="1"/>
  <c r="B8" i="3"/>
</calcChain>
</file>

<file path=xl/sharedStrings.xml><?xml version="1.0" encoding="utf-8"?>
<sst xmlns="http://schemas.openxmlformats.org/spreadsheetml/2006/main" count="92" uniqueCount="85">
  <si>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</si>
  <si>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</si>
  <si>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</si>
  <si>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</si>
  <si>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PMF</t>
  </si>
  <si>
    <t>Studijski program</t>
  </si>
  <si>
    <t>Hemija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</si>
  <si>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</si>
  <si>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</si>
  <si>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</si>
  <si>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</si>
  <si>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</si>
  <si>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</si>
  <si>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</si>
  <si>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</si>
  <si>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</si>
  <si>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</si>
  <si>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</si>
  <si>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</si>
  <si>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</si>
  <si>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</si>
  <si>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seminarski rad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</si>
  <si>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</si>
  <si>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</si>
  <si>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</si>
  <si>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</si>
  <si>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</si>
  <si>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</si>
  <si>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</si>
  <si>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</si>
  <si>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konsultacije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</si>
  <si>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</si>
  <si>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</si>
  <si>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</si>
  <si>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</si>
  <si>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</si>
  <si>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</si>
  <si>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</si>
  <si>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</si>
  <si>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</si>
  <si>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</si>
  <si>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</si>
  <si>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</si>
  <si>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</si>
  <si>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</si>
  <si>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</si>
  <si>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</si>
  <si>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</si>
  <si>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</si>
  <si>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</si>
  <si>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</si>
  <si>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</si>
  <si>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</si>
  <si>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</si>
  <si>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</si>
  <si>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</si>
  <si>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</si>
  <si>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</si>
  <si>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</si>
  <si>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</si>
  <si>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</si>
  <si>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</si>
  <si>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</si>
  <si>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</si>
  <si>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</si>
  <si>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</si>
  <si>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</si>
  <si>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</si>
  <si>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</si>
  <si>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</si>
  <si>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</si>
  <si>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</si>
  <si>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</si>
  <si>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</si>
  <si>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</si>
  <si>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</si>
  <si>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</si>
  <si>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</si>
  <si>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</si>
  <si>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</si>
  <si>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</si>
  <si>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</si>
  <si>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</si>
  <si>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Interakcije esencijalnih toksičnih elemenata</t>
  </si>
  <si>
    <t>Interakcije esencijalnih i toksičnih elemenata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</si>
</sst>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8" borderId="0" xfId="0" applyFill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workbookViewId="0">
      <selection activeCell="H26" sqref="H26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9" t="s">
        <v>0</v>
      </c>
      <c r="B1" s="29"/>
      <c r="C1" s="29"/>
      <c r="D1" s="29"/>
      <c r="E1" s="29"/>
      <c r="F1" s="29"/>
      <c r="G1" s="29"/>
      <c r="H1" s="29"/>
    </row>
    <row r="2" spans="1:18">
      <c r="A2" s="29"/>
      <c r="B2" s="29"/>
      <c r="C2" s="29"/>
      <c r="D2" s="29"/>
      <c r="E2" s="29"/>
      <c r="F2" s="29"/>
      <c r="G2" s="29"/>
      <c r="H2" s="29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38" t="s">
        <v>2</v>
      </c>
      <c r="J4" s="39"/>
      <c r="K4" s="39"/>
      <c r="L4" s="39"/>
      <c r="M4" s="39"/>
      <c r="N4" s="39"/>
      <c r="O4" s="39"/>
      <c r="P4" s="39"/>
      <c r="Q4" s="39"/>
      <c r="R4" s="40"/>
    </row>
    <row r="5" spans="1:18">
      <c r="A5" s="25" t="s">
        <v>3</v>
      </c>
      <c r="B5" s="25"/>
      <c r="C5" s="25"/>
      <c r="D5" s="36" t="s">
        <v>4</v>
      </c>
      <c r="E5" s="37"/>
      <c r="F5" s="37"/>
      <c r="G5" s="37"/>
      <c r="H5" s="37"/>
      <c r="I5" s="30"/>
      <c r="J5" s="31"/>
      <c r="K5" s="31"/>
      <c r="L5" s="31"/>
      <c r="M5" s="31"/>
      <c r="N5" s="31"/>
      <c r="O5" s="31"/>
      <c r="P5" s="31"/>
      <c r="Q5" s="31"/>
      <c r="R5" s="32"/>
    </row>
    <row r="6" spans="1:18">
      <c r="A6" s="25" t="s">
        <v>5</v>
      </c>
      <c r="B6" s="25"/>
      <c r="C6" s="25"/>
      <c r="D6" s="36" t="s">
        <v>6</v>
      </c>
      <c r="E6" s="37"/>
      <c r="F6" s="37"/>
      <c r="G6" s="37"/>
      <c r="H6" s="37"/>
      <c r="I6" s="30"/>
      <c r="J6" s="31"/>
      <c r="K6" s="31"/>
      <c r="L6" s="31"/>
      <c r="M6" s="31"/>
      <c r="N6" s="31"/>
      <c r="O6" s="31"/>
      <c r="P6" s="31"/>
      <c r="Q6" s="31"/>
      <c r="R6" s="32"/>
    </row>
    <row r="7" spans="1:18">
      <c r="A7" s="25" t="s">
        <v>7</v>
      </c>
      <c r="B7" s="25"/>
      <c r="C7" s="25"/>
      <c r="D7" s="36" t="s">
        <v>83</v>
      </c>
      <c r="E7" s="37"/>
      <c r="F7" s="37"/>
      <c r="G7" s="37"/>
      <c r="H7" s="37"/>
      <c r="I7" s="30"/>
      <c r="J7" s="31"/>
      <c r="K7" s="31"/>
      <c r="L7" s="31"/>
      <c r="M7" s="31"/>
      <c r="N7" s="31"/>
      <c r="O7" s="31"/>
      <c r="P7" s="31"/>
      <c r="Q7" s="31"/>
      <c r="R7" s="32"/>
    </row>
    <row r="8" spans="1:18">
      <c r="A8" s="25" t="s">
        <v>8</v>
      </c>
      <c r="B8" s="25"/>
      <c r="C8" s="25"/>
      <c r="D8" s="25"/>
      <c r="E8" s="25"/>
      <c r="F8" s="25"/>
      <c r="G8" s="25"/>
      <c r="H8" s="24">
        <v>4</v>
      </c>
      <c r="I8" s="30"/>
      <c r="J8" s="31"/>
      <c r="K8" s="31"/>
      <c r="L8" s="31"/>
      <c r="M8" s="31"/>
      <c r="N8" s="31"/>
      <c r="O8" s="31"/>
      <c r="P8" s="31"/>
      <c r="Q8" s="31"/>
      <c r="R8" s="32"/>
    </row>
    <row r="9" spans="1:18">
      <c r="A9" s="25" t="s">
        <v>9</v>
      </c>
      <c r="B9" s="25"/>
      <c r="C9" s="25"/>
      <c r="D9" s="25"/>
      <c r="E9" s="25"/>
      <c r="F9" s="25"/>
      <c r="G9" s="25"/>
      <c r="H9" s="24">
        <v>3</v>
      </c>
      <c r="I9" s="30"/>
      <c r="J9" s="31"/>
      <c r="K9" s="31"/>
      <c r="L9" s="31"/>
      <c r="M9" s="31"/>
      <c r="N9" s="31"/>
      <c r="O9" s="31"/>
      <c r="P9" s="31"/>
      <c r="Q9" s="31"/>
      <c r="R9" s="32"/>
    </row>
    <row r="10" spans="1:18">
      <c r="A10" s="25" t="s">
        <v>10</v>
      </c>
      <c r="B10" s="25"/>
      <c r="C10" s="25"/>
      <c r="D10" s="25"/>
      <c r="E10" s="25"/>
      <c r="F10" s="25"/>
      <c r="G10" s="25"/>
      <c r="H10" s="24">
        <v>0</v>
      </c>
      <c r="I10" s="30"/>
      <c r="J10" s="31"/>
      <c r="K10" s="31"/>
      <c r="L10" s="31"/>
      <c r="M10" s="31"/>
      <c r="N10" s="31"/>
      <c r="O10" s="31"/>
      <c r="P10" s="31"/>
      <c r="Q10" s="31"/>
      <c r="R10" s="32"/>
    </row>
    <row r="11" spans="1:18">
      <c r="A11" s="25" t="s">
        <v>11</v>
      </c>
      <c r="B11" s="25"/>
      <c r="C11" s="25"/>
      <c r="D11" s="25"/>
      <c r="E11" s="25"/>
      <c r="F11" s="25"/>
      <c r="G11" s="25"/>
      <c r="H11" s="24">
        <v>0</v>
      </c>
      <c r="I11" s="30"/>
      <c r="J11" s="31"/>
      <c r="K11" s="31"/>
      <c r="L11" s="31"/>
      <c r="M11" s="31"/>
      <c r="N11" s="31"/>
      <c r="O11" s="31"/>
      <c r="P11" s="31"/>
      <c r="Q11" s="31"/>
      <c r="R11" s="32"/>
    </row>
    <row r="12" spans="1:18">
      <c r="A12" s="25" t="s">
        <v>12</v>
      </c>
      <c r="B12" s="25"/>
      <c r="C12" s="25"/>
      <c r="D12" s="25"/>
      <c r="E12" s="25"/>
      <c r="F12" s="25"/>
      <c r="G12" s="25"/>
      <c r="H12" s="24">
        <v>100</v>
      </c>
      <c r="I12" s="30"/>
      <c r="J12" s="31"/>
      <c r="K12" s="31"/>
      <c r="L12" s="31"/>
      <c r="M12" s="31"/>
      <c r="N12" s="31"/>
      <c r="O12" s="31"/>
      <c r="P12" s="31"/>
      <c r="Q12" s="31"/>
      <c r="R12" s="32"/>
    </row>
    <row r="13" spans="1:18">
      <c r="A13" s="25" t="s">
        <v>13</v>
      </c>
      <c r="B13" s="25"/>
      <c r="C13" s="25"/>
      <c r="D13" s="25"/>
      <c r="E13" s="25"/>
      <c r="F13" s="25"/>
      <c r="G13" s="25"/>
      <c r="H13" s="24">
        <v>120</v>
      </c>
      <c r="I13" s="30"/>
      <c r="J13" s="31"/>
      <c r="K13" s="31"/>
      <c r="L13" s="31"/>
      <c r="M13" s="31"/>
      <c r="N13" s="31"/>
      <c r="O13" s="31"/>
      <c r="P13" s="31"/>
      <c r="Q13" s="31"/>
      <c r="R13" s="32"/>
    </row>
    <row r="14" spans="1:18">
      <c r="A14" s="25" t="s">
        <v>14</v>
      </c>
      <c r="B14" s="25"/>
      <c r="C14" s="25"/>
      <c r="D14" s="25"/>
      <c r="E14" s="25"/>
      <c r="F14" s="25"/>
      <c r="G14" s="25"/>
      <c r="H14" s="24">
        <v>120</v>
      </c>
      <c r="I14" s="30"/>
      <c r="J14" s="31"/>
      <c r="K14" s="31"/>
      <c r="L14" s="31"/>
      <c r="M14" s="31"/>
      <c r="N14" s="31"/>
      <c r="O14" s="31"/>
      <c r="P14" s="31"/>
      <c r="Q14" s="31"/>
      <c r="R14" s="32"/>
    </row>
    <row r="15" spans="1:18">
      <c r="A15" s="34" t="s">
        <v>15</v>
      </c>
      <c r="B15" s="35"/>
      <c r="C15" s="35"/>
      <c r="D15" s="35"/>
      <c r="E15" s="35"/>
      <c r="F15" s="35"/>
      <c r="G15" s="35"/>
      <c r="H15" s="24"/>
      <c r="I15" s="30"/>
      <c r="J15" s="31"/>
      <c r="K15" s="31"/>
      <c r="L15" s="31"/>
      <c r="M15" s="31"/>
      <c r="N15" s="31"/>
      <c r="O15" s="31"/>
      <c r="P15" s="31"/>
      <c r="Q15" s="31"/>
      <c r="R15" s="32"/>
    </row>
    <row r="16" spans="1:18">
      <c r="A16" s="25" t="s">
        <v>16</v>
      </c>
      <c r="B16" s="25"/>
      <c r="C16" s="25"/>
      <c r="D16" s="25"/>
      <c r="E16" s="25"/>
      <c r="F16" s="25"/>
      <c r="G16" s="25"/>
      <c r="H16" s="24"/>
      <c r="I16" s="30"/>
      <c r="J16" s="31"/>
      <c r="K16" s="31"/>
      <c r="L16" s="31"/>
      <c r="M16" s="31"/>
      <c r="N16" s="31"/>
      <c r="O16" s="31"/>
      <c r="P16" s="31"/>
      <c r="Q16" s="31"/>
      <c r="R16" s="32"/>
    </row>
    <row r="17" spans="1:18">
      <c r="A17" s="25" t="s">
        <v>17</v>
      </c>
      <c r="B17" s="25"/>
      <c r="C17" s="25"/>
      <c r="D17" s="25"/>
      <c r="E17" s="25"/>
      <c r="F17" s="25"/>
      <c r="G17" s="25"/>
      <c r="H17" s="24"/>
      <c r="I17" s="30"/>
      <c r="J17" s="31"/>
      <c r="K17" s="31"/>
      <c r="L17" s="31"/>
      <c r="M17" s="31"/>
      <c r="N17" s="31"/>
      <c r="O17" s="31"/>
      <c r="P17" s="31"/>
      <c r="Q17" s="31"/>
      <c r="R17" s="32"/>
    </row>
    <row r="18" spans="1:18">
      <c r="A18" s="25" t="s">
        <v>18</v>
      </c>
      <c r="B18" s="25"/>
      <c r="C18" s="25"/>
      <c r="D18" s="25"/>
      <c r="E18" s="25"/>
      <c r="F18" s="25"/>
      <c r="G18" s="25"/>
      <c r="H18" s="24">
        <v>1</v>
      </c>
      <c r="I18" s="30"/>
      <c r="J18" s="31"/>
      <c r="K18" s="31"/>
      <c r="L18" s="31"/>
      <c r="M18" s="31"/>
      <c r="N18" s="31"/>
      <c r="O18" s="31"/>
      <c r="P18" s="31"/>
      <c r="Q18" s="31"/>
      <c r="R18" s="32"/>
    </row>
    <row r="19" spans="1:18">
      <c r="A19" s="25" t="s">
        <v>19</v>
      </c>
      <c r="B19" s="25"/>
      <c r="C19" s="25"/>
      <c r="D19" s="25"/>
      <c r="E19" s="25"/>
      <c r="F19" s="25"/>
      <c r="G19" s="25"/>
      <c r="H19" s="24">
        <v>2</v>
      </c>
      <c r="I19" s="33"/>
      <c r="J19" s="31"/>
      <c r="K19" s="31"/>
      <c r="L19" s="31"/>
      <c r="M19" s="31"/>
      <c r="N19" s="31"/>
      <c r="O19" s="31"/>
      <c r="P19" s="31"/>
      <c r="Q19" s="31"/>
      <c r="R19" s="32"/>
    </row>
    <row r="20" spans="1:18">
      <c r="A20" s="25" t="s">
        <v>20</v>
      </c>
      <c r="B20" s="25"/>
      <c r="C20" s="25"/>
      <c r="D20" s="25"/>
      <c r="E20" s="25"/>
      <c r="F20" s="25"/>
      <c r="G20" s="25"/>
      <c r="H20" s="24">
        <v>30</v>
      </c>
      <c r="I20" s="30" t="s">
        <v>21</v>
      </c>
      <c r="J20" s="31"/>
      <c r="K20" s="31"/>
      <c r="L20" s="31"/>
      <c r="M20" s="31"/>
      <c r="N20" s="31"/>
      <c r="O20" s="31"/>
      <c r="P20" s="31"/>
      <c r="Q20" s="31"/>
      <c r="R20" s="32"/>
    </row>
    <row r="21" spans="1:18">
      <c r="A21" s="25" t="s">
        <v>22</v>
      </c>
      <c r="B21" s="25"/>
      <c r="C21" s="25"/>
      <c r="D21" s="25"/>
      <c r="E21" s="25"/>
      <c r="F21" s="25"/>
      <c r="G21" s="25"/>
      <c r="H21" s="24"/>
      <c r="I21" s="30"/>
      <c r="J21" s="31"/>
      <c r="K21" s="31"/>
      <c r="L21" s="31"/>
      <c r="M21" s="31"/>
      <c r="N21" s="31"/>
      <c r="O21" s="31"/>
      <c r="P21" s="31"/>
      <c r="Q21" s="31"/>
      <c r="R21" s="32"/>
    </row>
    <row r="22" spans="1:18">
      <c r="A22" s="25" t="s">
        <v>23</v>
      </c>
      <c r="B22" s="25"/>
      <c r="C22" s="25"/>
      <c r="D22" s="25"/>
      <c r="E22" s="25"/>
      <c r="F22" s="25"/>
      <c r="G22" s="25"/>
      <c r="H22" s="24"/>
      <c r="I22" s="33"/>
      <c r="J22" s="31"/>
      <c r="K22" s="31"/>
      <c r="L22" s="31"/>
      <c r="M22" s="31"/>
      <c r="N22" s="31"/>
      <c r="O22" s="31"/>
      <c r="P22" s="31"/>
      <c r="Q22" s="31"/>
      <c r="R22" s="32"/>
    </row>
    <row r="23" spans="1:18">
      <c r="A23" s="25" t="s">
        <v>24</v>
      </c>
      <c r="B23" s="25"/>
      <c r="C23" s="25"/>
      <c r="D23" s="25"/>
      <c r="E23" s="25"/>
      <c r="F23" s="25"/>
      <c r="G23" s="25"/>
      <c r="H23" s="24"/>
      <c r="I23" s="30"/>
      <c r="J23" s="31"/>
      <c r="K23" s="31"/>
      <c r="L23" s="31"/>
      <c r="M23" s="31"/>
      <c r="N23" s="31"/>
      <c r="O23" s="31"/>
      <c r="P23" s="31"/>
      <c r="Q23" s="31"/>
      <c r="R23" s="32"/>
    </row>
    <row r="24" spans="1:18">
      <c r="A24" s="25" t="s">
        <v>25</v>
      </c>
      <c r="B24" s="25"/>
      <c r="C24" s="25"/>
      <c r="D24" s="25"/>
      <c r="E24" s="25"/>
      <c r="F24" s="25"/>
      <c r="G24" s="25"/>
      <c r="H24" s="24"/>
      <c r="I24" s="30"/>
      <c r="J24" s="31"/>
      <c r="K24" s="31"/>
      <c r="L24" s="31"/>
      <c r="M24" s="31"/>
      <c r="N24" s="31"/>
      <c r="O24" s="31"/>
      <c r="P24" s="31"/>
      <c r="Q24" s="31"/>
      <c r="R24" s="32"/>
    </row>
    <row r="25" spans="1:18">
      <c r="A25" s="25" t="s">
        <v>26</v>
      </c>
      <c r="B25" s="25"/>
      <c r="C25" s="25"/>
      <c r="D25" s="25"/>
      <c r="E25" s="25"/>
      <c r="F25" s="25"/>
      <c r="G25" s="25"/>
      <c r="H25" s="24"/>
      <c r="I25" s="30"/>
      <c r="J25" s="31"/>
      <c r="K25" s="31"/>
      <c r="L25" s="31"/>
      <c r="M25" s="31"/>
      <c r="N25" s="31"/>
      <c r="O25" s="31"/>
      <c r="P25" s="31"/>
      <c r="Q25" s="31"/>
      <c r="R25" s="32"/>
    </row>
    <row r="26" spans="1:18">
      <c r="A26" s="25" t="s">
        <v>27</v>
      </c>
      <c r="B26" s="25"/>
      <c r="C26" s="25"/>
      <c r="D26" s="25"/>
      <c r="E26" s="25"/>
      <c r="F26" s="25"/>
      <c r="G26" s="25"/>
      <c r="H26" s="24">
        <v>2</v>
      </c>
      <c r="I26" s="30" t="s">
        <v>28</v>
      </c>
      <c r="J26" s="31"/>
      <c r="K26" s="31"/>
      <c r="L26" s="31"/>
      <c r="M26" s="31"/>
      <c r="N26" s="31"/>
      <c r="O26" s="31"/>
      <c r="P26" s="31"/>
      <c r="Q26" s="31"/>
      <c r="R26" s="32"/>
    </row>
    <row r="27" spans="1:18">
      <c r="A27" s="25" t="s">
        <v>29</v>
      </c>
      <c r="B27" s="25"/>
      <c r="C27" s="25"/>
      <c r="D27" s="25"/>
      <c r="E27" s="25"/>
      <c r="F27" s="25"/>
      <c r="G27" s="25"/>
      <c r="H27" s="24">
        <v>1</v>
      </c>
      <c r="I27" s="26" t="s">
        <v>30</v>
      </c>
      <c r="J27" s="27"/>
      <c r="K27" s="27"/>
      <c r="L27" s="27"/>
      <c r="M27" s="27"/>
      <c r="N27" s="27"/>
      <c r="O27" s="27"/>
      <c r="P27" s="27"/>
      <c r="Q27" s="27"/>
      <c r="R27" s="28"/>
    </row>
  </sheetData>
  <mergeCells count="51">
    <mergeCell ref="I4:R4"/>
    <mergeCell ref="A5:C5"/>
    <mergeCell ref="D5:H5"/>
    <mergeCell ref="I5:R5"/>
    <mergeCell ref="A6:C6"/>
    <mergeCell ref="D6:H6"/>
    <mergeCell ref="I6:R6"/>
    <mergeCell ref="A7:C7"/>
    <mergeCell ref="D7:H7"/>
    <mergeCell ref="I7:R7"/>
    <mergeCell ref="A8:G8"/>
    <mergeCell ref="I8:R8"/>
    <mergeCell ref="A9:G9"/>
    <mergeCell ref="I9:R9"/>
    <mergeCell ref="A10:G10"/>
    <mergeCell ref="I10:R10"/>
    <mergeCell ref="A11:G11"/>
    <mergeCell ref="I11:R11"/>
    <mergeCell ref="A12:G12"/>
    <mergeCell ref="I12:R12"/>
    <mergeCell ref="A13:G13"/>
    <mergeCell ref="I13:R13"/>
    <mergeCell ref="A14:G14"/>
    <mergeCell ref="I14:R14"/>
    <mergeCell ref="A15:G15"/>
    <mergeCell ref="I15:R15"/>
    <mergeCell ref="A16:G16"/>
    <mergeCell ref="I16:R16"/>
    <mergeCell ref="A17:G17"/>
    <mergeCell ref="I17:R17"/>
    <mergeCell ref="I18:R18"/>
    <mergeCell ref="A19:G19"/>
    <mergeCell ref="I19:R19"/>
    <mergeCell ref="A20:G20"/>
    <mergeCell ref="I20:R20"/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J14" sqref="J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29" t="s">
        <v>31</v>
      </c>
      <c r="B1" s="29"/>
      <c r="C1" s="29"/>
      <c r="D1" s="29"/>
      <c r="E1" s="29"/>
      <c r="F1" s="29"/>
      <c r="G1" s="29"/>
      <c r="H1" s="29"/>
    </row>
    <row r="2" spans="1:11">
      <c r="A2" s="29"/>
      <c r="B2" s="29"/>
      <c r="C2" s="29"/>
      <c r="D2" s="29"/>
      <c r="E2" s="29"/>
      <c r="F2" s="29"/>
      <c r="G2" s="29"/>
      <c r="H2" s="2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32</v>
      </c>
      <c r="B5" s="17"/>
      <c r="C5" s="17"/>
      <c r="D5" s="17"/>
      <c r="E5" s="17"/>
      <c r="F5" s="17"/>
      <c r="G5" s="17"/>
      <c r="H5" s="18"/>
    </row>
    <row r="6" spans="1:11">
      <c r="A6" s="41" t="s">
        <v>33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34</v>
      </c>
      <c r="B7" s="41"/>
      <c r="C7" s="41"/>
      <c r="D7" s="41"/>
      <c r="E7" s="41"/>
      <c r="F7" s="41"/>
      <c r="G7" s="41"/>
      <c r="H7" s="20">
        <v>17</v>
      </c>
      <c r="I7" t="str">
        <f>IF(OR(H7&lt;15,H7&gt;20),"neprikladno","")</f>
        <v/>
      </c>
      <c r="J7"/>
      <c r="K7"/>
    </row>
    <row r="8" spans="1:11">
      <c r="A8" s="41" t="s">
        <v>35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36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37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38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39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40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41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42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43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44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45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46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47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48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49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50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51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52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25:G25"/>
    <mergeCell ref="A16:G16"/>
    <mergeCell ref="A17:G17"/>
    <mergeCell ref="A18:G18"/>
    <mergeCell ref="A19:G19"/>
    <mergeCell ref="A20:G20"/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3" zoomScale="160" zoomScaleNormal="160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4" t="s">
        <v>53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</row>
    <row r="5" spans="1:11">
      <c r="A5" s="5" t="s">
        <v>54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9" t="s">
        <v>55</v>
      </c>
      <c r="B6" s="49"/>
      <c r="C6" s="49"/>
      <c r="D6" s="49"/>
      <c r="E6" s="49"/>
      <c r="F6" s="49"/>
      <c r="G6" s="8" t="s">
        <v>56</v>
      </c>
      <c r="H6" s="7">
        <f>25*Aktivnosti!H8</f>
        <v>100</v>
      </c>
      <c r="I6" s="8" t="s">
        <v>57</v>
      </c>
      <c r="J6" s="7">
        <f>30*Aktivnosti!H8</f>
        <v>120</v>
      </c>
      <c r="K6" s="6" t="s">
        <v>58</v>
      </c>
    </row>
    <row r="7" spans="1:11">
      <c r="A7" s="45" t="s">
        <v>59</v>
      </c>
      <c r="B7" s="45"/>
      <c r="C7" s="45"/>
      <c r="D7" s="45"/>
      <c r="E7" s="45"/>
      <c r="F7" s="45"/>
      <c r="G7" s="9">
        <f>15*(Aktivnosti!H9+Aktivnosti!H10+Aktivnosti!H11)*Norme!H6</f>
        <v>33.75</v>
      </c>
      <c r="H7" s="6"/>
      <c r="I7" s="9"/>
      <c r="J7" s="6"/>
      <c r="K7" s="13">
        <f>G7/$G$23</f>
        <v>0.29540119276008114</v>
      </c>
    </row>
    <row r="8" spans="1:11">
      <c r="A8" s="45" t="s">
        <v>60</v>
      </c>
      <c r="B8" s="45"/>
      <c r="C8" s="45"/>
      <c r="D8" s="45"/>
      <c r="E8" s="45"/>
      <c r="F8" s="45"/>
      <c r="G8" s="9">
        <f>(Aktivnosti!H12/Norme!H7)+(Aktivnosti!H13/Norme!H8)+(Aktivnosti!H14/Norme!H12)</f>
        <v>29.882352941176471</v>
      </c>
      <c r="H8" s="6"/>
      <c r="I8" s="9"/>
      <c r="J8" s="6"/>
      <c r="K8" s="13">
        <f t="shared" ref="K8:K22" si="0">G8/$G$23</f>
        <v>0.26154911707559259</v>
      </c>
    </row>
    <row r="9" spans="1:11">
      <c r="A9" s="45" t="s">
        <v>61</v>
      </c>
      <c r="B9" s="45"/>
      <c r="C9" s="45"/>
      <c r="D9" s="45"/>
      <c r="E9" s="45"/>
      <c r="F9" s="45"/>
      <c r="G9" s="9">
        <f>(Aktivnosti!H12/Norme!H10)+(Aktivnosti!H13/Norme!H11)+(Aktivnosti!H14/Norme!H13)</f>
        <v>42.61904761904762</v>
      </c>
      <c r="H9" s="6"/>
      <c r="I9" s="9"/>
      <c r="J9" s="6"/>
      <c r="K9" s="13">
        <f t="shared" si="0"/>
        <v>0.37302866669527007</v>
      </c>
    </row>
    <row r="10" spans="1:11">
      <c r="A10" s="50" t="s">
        <v>62</v>
      </c>
      <c r="B10" s="45"/>
      <c r="C10" s="45"/>
      <c r="D10" s="45"/>
      <c r="E10" s="45"/>
      <c r="F10" s="45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5" t="s">
        <v>63</v>
      </c>
      <c r="B11" s="45"/>
      <c r="C11" s="45"/>
      <c r="D11" s="45"/>
      <c r="E11" s="45"/>
      <c r="F11" s="45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5" t="s">
        <v>64</v>
      </c>
      <c r="B12" s="45"/>
      <c r="C12" s="45"/>
      <c r="D12" s="45"/>
      <c r="E12" s="45"/>
      <c r="F12" s="45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5" t="s">
        <v>65</v>
      </c>
      <c r="B13" s="45"/>
      <c r="C13" s="45"/>
      <c r="D13" s="45"/>
      <c r="E13" s="45"/>
      <c r="F13" s="45"/>
      <c r="G13" s="9">
        <f>Aktivnosti!H18/Norme!H16</f>
        <v>1</v>
      </c>
      <c r="H13" s="6"/>
      <c r="I13" s="9"/>
      <c r="J13" s="6"/>
      <c r="K13" s="13">
        <f t="shared" si="0"/>
        <v>8.7526279336320352E-3</v>
      </c>
    </row>
    <row r="14" spans="1:11">
      <c r="A14" s="45" t="s">
        <v>66</v>
      </c>
      <c r="B14" s="45"/>
      <c r="C14" s="45"/>
      <c r="D14" s="45"/>
      <c r="E14" s="45"/>
      <c r="F14" s="45"/>
      <c r="G14" s="9">
        <f>Aktivnosti!H19/Norme!H17</f>
        <v>2</v>
      </c>
      <c r="H14" s="6"/>
      <c r="I14" s="9"/>
      <c r="J14" s="6"/>
      <c r="K14" s="13">
        <f t="shared" si="0"/>
        <v>1.750525586726407E-2</v>
      </c>
    </row>
    <row r="15" spans="1:11">
      <c r="A15" s="45" t="s">
        <v>67</v>
      </c>
      <c r="B15" s="45"/>
      <c r="C15" s="45"/>
      <c r="D15" s="45"/>
      <c r="E15" s="45"/>
      <c r="F15" s="45"/>
      <c r="G15" s="9">
        <f>Aktivnosti!H20/Norme!H18</f>
        <v>2</v>
      </c>
      <c r="H15" s="6"/>
      <c r="I15" s="9"/>
      <c r="J15" s="6"/>
      <c r="K15" s="13">
        <f t="shared" si="0"/>
        <v>1.750525586726407E-2</v>
      </c>
    </row>
    <row r="16" spans="1:11">
      <c r="A16" s="45" t="s">
        <v>68</v>
      </c>
      <c r="B16" s="45"/>
      <c r="C16" s="45"/>
      <c r="D16" s="45"/>
      <c r="E16" s="45"/>
      <c r="F16" s="45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5" t="s">
        <v>69</v>
      </c>
      <c r="B17" s="45"/>
      <c r="C17" s="45"/>
      <c r="D17" s="45"/>
      <c r="E17" s="45"/>
      <c r="F17" s="45"/>
      <c r="G17" s="9">
        <f>Aktivnosti!H22/Norme!H20</f>
        <v>0</v>
      </c>
      <c r="H17" s="6"/>
      <c r="I17" s="9"/>
      <c r="J17" s="6"/>
      <c r="K17" s="13">
        <f t="shared" si="0"/>
        <v>0</v>
      </c>
    </row>
    <row r="18" spans="1:11">
      <c r="A18" s="45" t="s">
        <v>70</v>
      </c>
      <c r="B18" s="45"/>
      <c r="C18" s="45"/>
      <c r="D18" s="45"/>
      <c r="E18" s="45"/>
      <c r="F18" s="45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5" t="s">
        <v>71</v>
      </c>
      <c r="B19" s="45"/>
      <c r="C19" s="45"/>
      <c r="D19" s="45"/>
      <c r="E19" s="45"/>
      <c r="F19" s="45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5" t="s">
        <v>72</v>
      </c>
      <c r="B20" s="45"/>
      <c r="C20" s="45"/>
      <c r="D20" s="45"/>
      <c r="E20" s="45"/>
      <c r="F20" s="45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5" t="s">
        <v>73</v>
      </c>
      <c r="B21" s="45"/>
      <c r="C21" s="45"/>
      <c r="D21" s="45"/>
      <c r="E21" s="45"/>
      <c r="F21" s="45"/>
      <c r="G21" s="9">
        <f>Aktivnosti!H26/Norme!H24</f>
        <v>2</v>
      </c>
      <c r="H21" s="6"/>
      <c r="I21" s="9"/>
      <c r="J21" s="6"/>
      <c r="K21" s="13">
        <f t="shared" si="0"/>
        <v>1.750525586726407E-2</v>
      </c>
    </row>
    <row r="22" spans="1:11">
      <c r="A22" s="45" t="s">
        <v>74</v>
      </c>
      <c r="B22" s="45"/>
      <c r="C22" s="45"/>
      <c r="D22" s="45"/>
      <c r="E22" s="45"/>
      <c r="F22" s="45"/>
      <c r="G22" s="9">
        <f>Aktivnosti!H27/Norme!H25</f>
        <v>1</v>
      </c>
      <c r="H22" s="6"/>
      <c r="I22" s="9"/>
      <c r="J22" s="6"/>
      <c r="K22" s="13">
        <f t="shared" si="0"/>
        <v>8.7526279336320352E-3</v>
      </c>
    </row>
    <row r="23" spans="1:11">
      <c r="A23" s="46" t="s">
        <v>75</v>
      </c>
      <c r="B23" s="46"/>
      <c r="C23" s="46"/>
      <c r="D23" s="46"/>
      <c r="E23" s="46"/>
      <c r="F23" s="46"/>
      <c r="G23" s="10">
        <f>SUM(G7:G22)</f>
        <v>114.25140056022408</v>
      </c>
      <c r="H23" s="5"/>
      <c r="I23" s="10"/>
      <c r="J23" s="5"/>
      <c r="K23" s="14">
        <f>SUM(K7:K22)</f>
        <v>1</v>
      </c>
    </row>
    <row r="24" spans="1:11" ht="28.5" customHeight="1">
      <c r="A24" s="47" t="s">
        <v>76</v>
      </c>
      <c r="B24" s="47"/>
      <c r="C24" s="47"/>
      <c r="D24" s="47"/>
      <c r="E24" s="47"/>
      <c r="F24" s="47"/>
      <c r="G24" s="48" t="str">
        <f>IF(G23&lt;H6,"nedovoljno",IF(G23&gt;J6,"previše","OK"))</f>
        <v>OK</v>
      </c>
      <c r="H24" s="48"/>
      <c r="I24" s="48"/>
      <c r="J24" s="48"/>
      <c r="K24" s="48"/>
    </row>
    <row r="25" spans="1:11">
      <c r="A25" s="43" t="s">
        <v>77</v>
      </c>
      <c r="B25" s="43"/>
      <c r="C25" s="43"/>
      <c r="D25" s="43"/>
      <c r="E25" s="43"/>
      <c r="F25" s="43"/>
      <c r="G25" s="11" t="s">
        <v>56</v>
      </c>
      <c r="H25" s="12">
        <f>G23/30</f>
        <v>3.8083800186741361</v>
      </c>
      <c r="I25" s="11" t="s">
        <v>57</v>
      </c>
      <c r="J25" s="12">
        <f>G23/25</f>
        <v>4.5700560224089637</v>
      </c>
      <c r="K25" s="15"/>
    </row>
  </sheetData>
  <sheetProtection selectLockedCells="1" selectUnlockedCells="1"/>
  <mergeCells count="22">
    <mergeCell ref="A15:F15"/>
    <mergeCell ref="A6:F6"/>
    <mergeCell ref="A7:F7"/>
    <mergeCell ref="A8:F8"/>
    <mergeCell ref="A9:F9"/>
    <mergeCell ref="A10:F10"/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7" sqref="B7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78</v>
      </c>
      <c r="B1" s="2"/>
    </row>
    <row r="2" spans="1:2">
      <c r="A2" s="2" t="s">
        <v>79</v>
      </c>
      <c r="B2" s="2"/>
    </row>
    <row r="3" spans="1:2">
      <c r="A3" s="2"/>
      <c r="B3" s="2"/>
    </row>
    <row r="4" spans="1:2">
      <c r="A4" s="3" t="s">
        <v>3</v>
      </c>
      <c r="B4" s="3" t="s">
        <v>4</v>
      </c>
    </row>
    <row r="5" spans="1:2">
      <c r="A5" s="3" t="s">
        <v>5</v>
      </c>
      <c r="B5" s="3" t="s">
        <v>6</v>
      </c>
    </row>
    <row r="6" spans="1:2">
      <c r="A6" s="3" t="s">
        <v>7</v>
      </c>
      <c r="B6" s="3" t="s">
        <v>84</v>
      </c>
    </row>
    <row r="7" spans="1:2">
      <c r="A7" s="3" t="s">
        <v>80</v>
      </c>
      <c r="B7" s="4">
        <f>IF(Proračun!G24="OK",Proračun!G7,"")</f>
        <v>33.75</v>
      </c>
    </row>
    <row r="8" spans="1:2">
      <c r="A8" s="3" t="s">
        <v>81</v>
      </c>
      <c r="B8" s="4">
        <f>IF(Proračun!G24="OK",SUM(Proračun!G8:G22),"")</f>
        <v>80.501400560224084</v>
      </c>
    </row>
    <row r="9" spans="1:2">
      <c r="A9" s="3" t="s">
        <v>82</v>
      </c>
      <c r="B9" s="4">
        <f>IF(Proračun!G24="OK",B7+B8,"")</f>
        <v>114.25140056022408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Majda</dc:creator>
  <cp:lastModifiedBy>Nadira</cp:lastModifiedBy>
  <dcterms:created xsi:type="dcterms:W3CDTF">2006-09-16T00:00:00Z</dcterms:created>
  <dcterms:modified xsi:type="dcterms:W3CDTF">2025-11-19T08:57:15Z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D9A4ACB1E4E1462B8E81F4BD9933FF2E</vt:lpwstr>
  </property>
  <property fmtid="{D5CDD505-2E9C-101B-9397-08002B2CF9AE}" pid="3" name="KSOProductBuildVer">
    <vt:lpwstr>1033-11.2.0.11341</vt:lpwstr>
  </property>
</Properties>
</file>